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120" windowWidth="20460" windowHeight="763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НМЦ'!$A$1:$T$49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24" i="3" l="1"/>
  <c r="O23" i="3"/>
  <c r="O22" i="3"/>
  <c r="N24" i="3"/>
  <c r="N23" i="3"/>
  <c r="N22" i="3"/>
  <c r="M24" i="3"/>
  <c r="M23" i="3"/>
  <c r="M22" i="3"/>
  <c r="O25" i="3"/>
  <c r="N25" i="3"/>
  <c r="M25" i="3"/>
  <c r="L25" i="3"/>
  <c r="L24" i="3"/>
  <c r="L23" i="3"/>
  <c r="L22" i="3"/>
  <c r="Q16" i="3" l="1"/>
  <c r="R16" i="3"/>
  <c r="S16" i="3" s="1"/>
  <c r="Q17" i="3"/>
  <c r="R17" i="3"/>
  <c r="S17" i="3" s="1"/>
  <c r="Q18" i="3"/>
  <c r="R18" i="3"/>
  <c r="S18" i="3" s="1"/>
  <c r="Q20" i="3"/>
  <c r="R20" i="3"/>
  <c r="S20" i="3" s="1"/>
  <c r="Q21" i="3"/>
  <c r="R21" i="3"/>
  <c r="S21" i="3" s="1"/>
  <c r="T21" i="3" l="1"/>
  <c r="T17" i="3"/>
  <c r="T20" i="3"/>
  <c r="T18" i="3"/>
  <c r="T16" i="3"/>
  <c r="K19" i="3"/>
  <c r="Q19" i="3" l="1"/>
  <c r="R19" i="3"/>
  <c r="S19" i="3" s="1"/>
  <c r="K22" i="3"/>
  <c r="K23" i="3"/>
  <c r="Q23" i="3" s="1"/>
  <c r="K24" i="3"/>
  <c r="R24" i="3" s="1"/>
  <c r="T24" i="3" s="1"/>
  <c r="K25" i="3"/>
  <c r="Q25" i="3" s="1"/>
  <c r="K14" i="3"/>
  <c r="Q14" i="3" s="1"/>
  <c r="K15" i="3"/>
  <c r="R15" i="3" s="1"/>
  <c r="T15" i="3" s="1"/>
  <c r="T19" i="3" l="1"/>
  <c r="R22" i="3"/>
  <c r="S22" i="3" s="1"/>
  <c r="Q22" i="3"/>
  <c r="Q24" i="3"/>
  <c r="Q15" i="3"/>
  <c r="R23" i="3"/>
  <c r="S15" i="3"/>
  <c r="S24" i="3"/>
  <c r="R14" i="3"/>
  <c r="T14" i="3" s="1"/>
  <c r="R25" i="3"/>
  <c r="T25" i="3" s="1"/>
  <c r="T22" i="3" l="1"/>
  <c r="S23" i="3"/>
  <c r="T23" i="3"/>
  <c r="S25" i="3"/>
  <c r="S14" i="3"/>
  <c r="S26" i="3" l="1"/>
  <c r="S27" i="3" s="1"/>
</calcChain>
</file>

<file path=xl/sharedStrings.xml><?xml version="1.0" encoding="utf-8"?>
<sst xmlns="http://schemas.openxmlformats.org/spreadsheetml/2006/main" count="101" uniqueCount="89">
  <si>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</si>
  <si>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</si>
  <si>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</si>
  <si>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</si>
  <si>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</si>
  <si>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</si>
  <si>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</si>
  <si>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</si>
  <si>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</si>
  <si>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</si>
  <si>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</si>
  <si>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</si>
  <si>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</si>
  <si>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</si>
  <si>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</si>
  <si>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</si>
  <si>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</si>
  <si>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</si>
  <si>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</si>
  <si>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</si>
  <si>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</si>
  <si>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</si>
  <si>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</si>
  <si>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</si>
  <si>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</si>
  <si>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</si>
  <si>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</si>
  <si>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</si>
  <si>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</si>
  <si>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</si>
  <si>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</si>
  <si>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</si>
  <si>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</si>
  <si>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</si>
  <si>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</si>
  <si>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</si>
  <si>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</si>
  <si>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</si>
  <si>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</si>
  <si>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</si>
  <si>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</si>
  <si>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</si>
  <si>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</si>
  <si>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</si>
  <si>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</si>
  <si>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</si>
  <si>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</si>
  <si>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т</t>
  </si>
  <si>
    <t xml:space="preserve">В </t>
  </si>
  <si>
    <t>Металлопрокат</t>
  </si>
  <si>
    <t>ВЛ000007</t>
  </si>
  <si>
    <t>ОА000357</t>
  </si>
  <si>
    <t>Труба профильная 40х40х2,0</t>
  </si>
  <si>
    <t>ОА000341</t>
  </si>
  <si>
    <t>Труба профильная 40х20х2,0</t>
  </si>
  <si>
    <t>ОА000355</t>
  </si>
  <si>
    <t>ТВ000190</t>
  </si>
  <si>
    <t>Просечка ПВЛ 506 (1000х3000)</t>
  </si>
  <si>
    <t>3</t>
  </si>
  <si>
    <t>ВД000003</t>
  </si>
  <si>
    <t>Лист стальной рифленый 5х1500х6000мм ромб</t>
  </si>
  <si>
    <t>ВА000020</t>
  </si>
  <si>
    <t>Арматура А-I диаметр 16</t>
  </si>
  <si>
    <t>4</t>
  </si>
  <si>
    <t>5</t>
  </si>
  <si>
    <t>6</t>
  </si>
  <si>
    <t>7</t>
  </si>
  <si>
    <t>8</t>
  </si>
  <si>
    <t>9</t>
  </si>
  <si>
    <t>10</t>
  </si>
  <si>
    <t>12</t>
  </si>
  <si>
    <t>11</t>
  </si>
  <si>
    <t>ВЗ000016</t>
  </si>
  <si>
    <t>Пруток нержавеющий 16мм</t>
  </si>
  <si>
    <t>Полоса нержавеющая 5х50мм AISI304</t>
  </si>
  <si>
    <t>Уголок нержавеющий 5*60*60 мм AISI304</t>
  </si>
  <si>
    <t>ВК000032</t>
  </si>
  <si>
    <t>Уголок нержавеющий 5*50*50 мм AISI304</t>
  </si>
  <si>
    <t>Лист нержавеющий 4*1500*6000 мм AISI304</t>
  </si>
  <si>
    <t>1</t>
  </si>
  <si>
    <t>2</t>
  </si>
  <si>
    <t>Примечание -  пояснение в случае отсутствия возможности использовать ценовую информацию из 3-х источников:</t>
  </si>
  <si>
    <t>Труба профильная 60х30х2,0</t>
  </si>
  <si>
    <t>м</t>
  </si>
  <si>
    <t>Швеллер № 16 ст.3пс5</t>
  </si>
  <si>
    <t>ВД000140</t>
  </si>
  <si>
    <t>ВК000008</t>
  </si>
  <si>
    <t>ВЕ000003</t>
  </si>
  <si>
    <t>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</si>
</sst>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7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3" xfId="36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32</xdr:row>
      <xdr:rowOff>38281</xdr:rowOff>
    </xdr:from>
    <xdr:to>
      <xdr:col>19</xdr:col>
      <xdr:colOff>129995</xdr:colOff>
      <xdr:row>32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8791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8791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8791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8791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8791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8791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47"/>
  <sheetViews>
    <sheetView tabSelected="1" view="pageBreakPreview" zoomScaleNormal="70" zoomScaleSheetLayoutView="100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C14" sqref="C14:C25"/>
    </sheetView>
  </sheetViews>
  <sheetFormatPr defaultColWidth="8.85546875" defaultRowHeight="12.75" x14ac:dyDescent="0.2"/>
  <cols>
    <col min="1" max="1" width="4.42578125" style="1" customWidth="1"/>
    <col min="2" max="2" width="9.85546875" style="1" customWidth="1"/>
    <col min="3" max="3" width="42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18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5" x14ac:dyDescent="0.2">
      <c r="Q1" s="1" t="s">
        <v>35</v>
      </c>
    </row>
    <row r="2" spans="1:25" x14ac:dyDescent="0.2">
      <c r="Q2" s="1" t="s">
        <v>36</v>
      </c>
    </row>
    <row r="3" spans="1:25" x14ac:dyDescent="0.2">
      <c r="Q3" s="1" t="s">
        <v>45</v>
      </c>
    </row>
    <row r="4" spans="1:25" ht="16.5" customHeight="1" x14ac:dyDescent="0.25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25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5" s="5" customFormat="1" ht="19.5" customHeight="1" x14ac:dyDescent="0.2">
      <c r="C6" s="6" t="s">
        <v>11</v>
      </c>
      <c r="D6" s="59" t="s">
        <v>46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1"/>
    </row>
    <row r="7" spans="1:25" s="5" customFormat="1" ht="19.5" customHeight="1" x14ac:dyDescent="0.2">
      <c r="C7" s="6" t="s">
        <v>37</v>
      </c>
      <c r="D7" s="59" t="s">
        <v>48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1"/>
    </row>
    <row r="8" spans="1:25" s="5" customFormat="1" ht="19.5" customHeight="1" x14ac:dyDescent="0.2">
      <c r="C8" s="6" t="s">
        <v>15</v>
      </c>
      <c r="D8" s="59" t="s">
        <v>49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1"/>
    </row>
    <row r="9" spans="1:25" ht="16.5" customHeight="1" x14ac:dyDescent="0.2"/>
    <row r="10" spans="1:25" ht="25.5" customHeight="1" x14ac:dyDescent="0.2">
      <c r="A10" s="54" t="s">
        <v>5</v>
      </c>
      <c r="B10" s="51" t="s">
        <v>18</v>
      </c>
      <c r="C10" s="54" t="s">
        <v>1</v>
      </c>
      <c r="D10" s="51" t="s">
        <v>4</v>
      </c>
      <c r="E10" s="51" t="s">
        <v>33</v>
      </c>
      <c r="F10" s="54" t="s">
        <v>44</v>
      </c>
      <c r="G10" s="54"/>
      <c r="H10" s="54"/>
      <c r="I10" s="54"/>
      <c r="J10" s="51" t="s">
        <v>38</v>
      </c>
      <c r="K10" s="51" t="s">
        <v>39</v>
      </c>
      <c r="L10" s="62" t="s">
        <v>43</v>
      </c>
      <c r="M10" s="63"/>
      <c r="N10" s="63"/>
      <c r="O10" s="63"/>
      <c r="P10" s="64"/>
      <c r="Q10" s="51" t="s">
        <v>34</v>
      </c>
      <c r="R10" s="51" t="s">
        <v>24</v>
      </c>
      <c r="S10" s="51" t="s">
        <v>23</v>
      </c>
      <c r="T10" s="48" t="s">
        <v>32</v>
      </c>
    </row>
    <row r="11" spans="1:25" ht="28.5" customHeight="1" x14ac:dyDescent="0.2">
      <c r="A11" s="54"/>
      <c r="B11" s="52"/>
      <c r="C11" s="54"/>
      <c r="D11" s="52"/>
      <c r="E11" s="52"/>
      <c r="F11" s="54" t="s">
        <v>14</v>
      </c>
      <c r="G11" s="54" t="s">
        <v>12</v>
      </c>
      <c r="H11" s="54" t="s">
        <v>13</v>
      </c>
      <c r="I11" s="54" t="s">
        <v>19</v>
      </c>
      <c r="J11" s="52"/>
      <c r="K11" s="52"/>
      <c r="L11" s="65"/>
      <c r="M11" s="66"/>
      <c r="N11" s="66"/>
      <c r="O11" s="66"/>
      <c r="P11" s="67"/>
      <c r="Q11" s="52"/>
      <c r="R11" s="52"/>
      <c r="S11" s="52"/>
      <c r="T11" s="49"/>
    </row>
    <row r="12" spans="1:25" ht="52.5" customHeight="1" x14ac:dyDescent="0.2">
      <c r="A12" s="54"/>
      <c r="B12" s="53"/>
      <c r="C12" s="54"/>
      <c r="D12" s="53"/>
      <c r="E12" s="53"/>
      <c r="F12" s="54"/>
      <c r="G12" s="54"/>
      <c r="H12" s="54"/>
      <c r="I12" s="54"/>
      <c r="J12" s="53"/>
      <c r="K12" s="53"/>
      <c r="L12" s="31" t="s">
        <v>8</v>
      </c>
      <c r="M12" s="31" t="s">
        <v>9</v>
      </c>
      <c r="N12" s="31" t="s">
        <v>10</v>
      </c>
      <c r="O12" s="31" t="s">
        <v>25</v>
      </c>
      <c r="P12" s="31" t="s">
        <v>26</v>
      </c>
      <c r="Q12" s="53"/>
      <c r="R12" s="53"/>
      <c r="S12" s="53"/>
      <c r="T12" s="50"/>
    </row>
    <row r="13" spans="1:25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5" ht="34.5" customHeight="1" x14ac:dyDescent="0.2">
      <c r="A14" s="38" t="s">
        <v>79</v>
      </c>
      <c r="B14" s="40" t="s">
        <v>59</v>
      </c>
      <c r="C14" s="42" t="s">
        <v>60</v>
      </c>
      <c r="D14" s="41" t="s">
        <v>47</v>
      </c>
      <c r="E14" s="16">
        <v>1.095</v>
      </c>
      <c r="F14" s="37"/>
      <c r="G14" s="36"/>
      <c r="H14" s="13"/>
      <c r="I14" s="13"/>
      <c r="J14" s="16">
        <v>1.04</v>
      </c>
      <c r="K14" s="12" t="str">
        <f>IF(SUM(F14)=0,"",F14*J14)</f>
        <v/>
      </c>
      <c r="L14" s="12">
        <v>78125</v>
      </c>
      <c r="M14" s="12">
        <v>86416.67</v>
      </c>
      <c r="N14" s="12">
        <v>95000</v>
      </c>
      <c r="O14" s="12">
        <v>71916.67</v>
      </c>
      <c r="P14" s="14"/>
      <c r="Q14" s="15">
        <f>COUNTIF(K14:P14,"&gt;0")</f>
        <v>4</v>
      </c>
      <c r="R14" s="17">
        <f>CEILING(SUM(K14:P14)/COUNTIF(K14:P14,"&gt;0"),0.01)</f>
        <v>82864.59</v>
      </c>
      <c r="S14" s="17">
        <f>R14*E14</f>
        <v>90736.726049999997</v>
      </c>
      <c r="T14" s="36">
        <f>STDEV(K14:P14)/R14*100</f>
        <v>12.112171454481203</v>
      </c>
      <c r="U14" s="39"/>
      <c r="V14" s="39"/>
      <c r="W14" s="39"/>
      <c r="X14" s="39"/>
      <c r="Y14" s="39"/>
    </row>
    <row r="15" spans="1:25" ht="34.5" customHeight="1" x14ac:dyDescent="0.2">
      <c r="A15" s="38" t="s">
        <v>80</v>
      </c>
      <c r="B15" s="40" t="s">
        <v>61</v>
      </c>
      <c r="C15" s="42" t="s">
        <v>62</v>
      </c>
      <c r="D15" s="41" t="s">
        <v>47</v>
      </c>
      <c r="E15" s="16">
        <v>3.5000000000000003E-2</v>
      </c>
      <c r="F15" s="12">
        <v>57583.33</v>
      </c>
      <c r="G15" s="36">
        <v>160</v>
      </c>
      <c r="H15" s="13">
        <v>44770</v>
      </c>
      <c r="I15" s="13"/>
      <c r="J15" s="16">
        <v>1.04</v>
      </c>
      <c r="K15" s="12">
        <f>IF(SUM(F15)=0,"",F15*J15)</f>
        <v>59886.663200000003</v>
      </c>
      <c r="L15" s="12">
        <v>66145.83</v>
      </c>
      <c r="M15" s="12">
        <v>67666.67</v>
      </c>
      <c r="N15" s="12">
        <v>89000</v>
      </c>
      <c r="O15" s="12">
        <v>59000</v>
      </c>
      <c r="P15" s="14"/>
      <c r="Q15" s="15">
        <f>COUNTIF(K15:P15,"&gt;0")</f>
        <v>5</v>
      </c>
      <c r="R15" s="17">
        <f>CEILING(SUM(K15:P15)/COUNTIF(K15:P15,"&gt;0"),0.01)</f>
        <v>68339.839999999997</v>
      </c>
      <c r="S15" s="17">
        <f>R15*E15</f>
        <v>2391.8944000000001</v>
      </c>
      <c r="T15" s="36">
        <f>STDEV(K15:P15)/R15*100</f>
        <v>17.783428893944482</v>
      </c>
      <c r="U15" s="39"/>
      <c r="V15" s="39"/>
      <c r="W15" s="39"/>
      <c r="X15" s="39"/>
      <c r="Y15" s="39"/>
    </row>
    <row r="16" spans="1:25" ht="34.5" customHeight="1" x14ac:dyDescent="0.2">
      <c r="A16" s="38" t="s">
        <v>58</v>
      </c>
      <c r="B16" s="40" t="s">
        <v>87</v>
      </c>
      <c r="C16" s="42" t="s">
        <v>74</v>
      </c>
      <c r="D16" s="41" t="s">
        <v>47</v>
      </c>
      <c r="E16" s="16">
        <v>0.1</v>
      </c>
      <c r="F16" s="37"/>
      <c r="G16" s="36"/>
      <c r="H16" s="13"/>
      <c r="I16" s="13"/>
      <c r="J16" s="16">
        <v>1.04</v>
      </c>
      <c r="K16" s="12"/>
      <c r="L16" s="12">
        <v>340110</v>
      </c>
      <c r="M16" s="12">
        <v>391666.67</v>
      </c>
      <c r="N16" s="12">
        <v>475000</v>
      </c>
      <c r="O16" s="12">
        <v>318750</v>
      </c>
      <c r="P16" s="14"/>
      <c r="Q16" s="15">
        <f t="shared" ref="Q16:Q22" si="0">COUNTIF(K16:P16,"&gt;0")</f>
        <v>4</v>
      </c>
      <c r="R16" s="17">
        <f t="shared" ref="R16:R22" si="1">CEILING(SUM(K16:P16)/COUNTIF(K16:P16,"&gt;0"),0.01)</f>
        <v>381381.67</v>
      </c>
      <c r="S16" s="17">
        <f t="shared" ref="S16:S22" si="2">R16*E16</f>
        <v>38138.167000000001</v>
      </c>
      <c r="T16" s="36">
        <f t="shared" ref="T16:T22" si="3">STDEV(K16:P16)/R16*100</f>
        <v>18.226672415133716</v>
      </c>
      <c r="U16" s="39"/>
      <c r="V16" s="39"/>
      <c r="W16" s="39"/>
      <c r="X16" s="39"/>
      <c r="Y16" s="39"/>
    </row>
    <row r="17" spans="1:25" ht="34.5" customHeight="1" x14ac:dyDescent="0.2">
      <c r="A17" s="38" t="s">
        <v>63</v>
      </c>
      <c r="B17" s="40" t="s">
        <v>86</v>
      </c>
      <c r="C17" s="42" t="s">
        <v>75</v>
      </c>
      <c r="D17" s="41" t="s">
        <v>47</v>
      </c>
      <c r="E17" s="16">
        <v>0.16</v>
      </c>
      <c r="F17" s="37"/>
      <c r="G17" s="36"/>
      <c r="H17" s="13"/>
      <c r="I17" s="13"/>
      <c r="J17" s="16">
        <v>1.04</v>
      </c>
      <c r="K17" s="12"/>
      <c r="L17" s="12">
        <v>342190</v>
      </c>
      <c r="M17" s="12">
        <v>386916.67</v>
      </c>
      <c r="N17" s="12">
        <v>470000</v>
      </c>
      <c r="O17" s="12">
        <v>302000</v>
      </c>
      <c r="P17" s="14"/>
      <c r="Q17" s="15">
        <f t="shared" si="0"/>
        <v>4</v>
      </c>
      <c r="R17" s="17">
        <f t="shared" si="1"/>
        <v>375276.67</v>
      </c>
      <c r="S17" s="17">
        <f t="shared" si="2"/>
        <v>60044.267200000002</v>
      </c>
      <c r="T17" s="36">
        <f t="shared" si="3"/>
        <v>19.198298955465095</v>
      </c>
      <c r="U17" s="39"/>
      <c r="V17" s="39"/>
      <c r="W17" s="39"/>
      <c r="X17" s="39"/>
      <c r="Y17" s="39"/>
    </row>
    <row r="18" spans="1:25" ht="34.5" customHeight="1" x14ac:dyDescent="0.2">
      <c r="A18" s="38" t="s">
        <v>64</v>
      </c>
      <c r="B18" s="40" t="s">
        <v>76</v>
      </c>
      <c r="C18" s="42" t="s">
        <v>77</v>
      </c>
      <c r="D18" s="41" t="s">
        <v>47</v>
      </c>
      <c r="E18" s="16">
        <v>0.09</v>
      </c>
      <c r="F18" s="37"/>
      <c r="G18" s="36"/>
      <c r="H18" s="13"/>
      <c r="I18" s="13"/>
      <c r="J18" s="16">
        <v>1.04</v>
      </c>
      <c r="K18" s="12"/>
      <c r="L18" s="12">
        <v>342190</v>
      </c>
      <c r="M18" s="12">
        <v>386916.67</v>
      </c>
      <c r="N18" s="12">
        <v>470000</v>
      </c>
      <c r="O18" s="12">
        <v>302000</v>
      </c>
      <c r="P18" s="14"/>
      <c r="Q18" s="15">
        <f t="shared" si="0"/>
        <v>4</v>
      </c>
      <c r="R18" s="17">
        <f t="shared" si="1"/>
        <v>375276.67</v>
      </c>
      <c r="S18" s="17">
        <f t="shared" si="2"/>
        <v>33774.900299999994</v>
      </c>
      <c r="T18" s="36">
        <f t="shared" si="3"/>
        <v>19.198298955465095</v>
      </c>
      <c r="U18" s="39"/>
      <c r="V18" s="39"/>
      <c r="W18" s="39"/>
      <c r="X18" s="39"/>
      <c r="Y18" s="39"/>
    </row>
    <row r="19" spans="1:25" ht="34.5" customHeight="1" x14ac:dyDescent="0.2">
      <c r="A19" s="38" t="s">
        <v>65</v>
      </c>
      <c r="B19" s="40" t="s">
        <v>85</v>
      </c>
      <c r="C19" s="42" t="s">
        <v>78</v>
      </c>
      <c r="D19" s="41" t="s">
        <v>47</v>
      </c>
      <c r="E19" s="16">
        <v>0.4</v>
      </c>
      <c r="F19" s="37"/>
      <c r="G19" s="36"/>
      <c r="H19" s="13"/>
      <c r="I19" s="13"/>
      <c r="J19" s="16">
        <v>1.04</v>
      </c>
      <c r="K19" s="12" t="str">
        <f t="shared" ref="K19" si="4">IF(SUM(F19)=0,"",F19*J19)</f>
        <v/>
      </c>
      <c r="L19" s="12">
        <v>315630</v>
      </c>
      <c r="M19" s="12">
        <v>388833.33</v>
      </c>
      <c r="N19" s="12">
        <v>412500</v>
      </c>
      <c r="O19" s="12">
        <v>276666.67</v>
      </c>
      <c r="P19" s="14"/>
      <c r="Q19" s="15">
        <f t="shared" si="0"/>
        <v>4</v>
      </c>
      <c r="R19" s="17">
        <f t="shared" si="1"/>
        <v>348407.5</v>
      </c>
      <c r="S19" s="17">
        <f t="shared" si="2"/>
        <v>139363</v>
      </c>
      <c r="T19" s="36">
        <f t="shared" si="3"/>
        <v>18.124903159296874</v>
      </c>
      <c r="U19" s="39"/>
      <c r="V19" s="39"/>
      <c r="W19" s="39"/>
      <c r="X19" s="39"/>
      <c r="Y19" s="39"/>
    </row>
    <row r="20" spans="1:25" ht="34.5" customHeight="1" x14ac:dyDescent="0.2">
      <c r="A20" s="38" t="s">
        <v>66</v>
      </c>
      <c r="B20" s="40" t="s">
        <v>72</v>
      </c>
      <c r="C20" s="42" t="s">
        <v>73</v>
      </c>
      <c r="D20" s="41" t="s">
        <v>47</v>
      </c>
      <c r="E20" s="16">
        <v>1.9E-2</v>
      </c>
      <c r="F20" s="37"/>
      <c r="G20" s="36"/>
      <c r="H20" s="13"/>
      <c r="I20" s="13"/>
      <c r="J20" s="16">
        <v>1.04</v>
      </c>
      <c r="K20" s="12"/>
      <c r="L20" s="12">
        <v>340110</v>
      </c>
      <c r="M20" s="12">
        <v>380333.33</v>
      </c>
      <c r="N20" s="12">
        <v>473000</v>
      </c>
      <c r="O20" s="12">
        <v>318750</v>
      </c>
      <c r="P20" s="14"/>
      <c r="Q20" s="15">
        <f t="shared" si="0"/>
        <v>4</v>
      </c>
      <c r="R20" s="17">
        <f t="shared" si="1"/>
        <v>378048.34</v>
      </c>
      <c r="S20" s="17">
        <f t="shared" si="2"/>
        <v>7182.9184599999999</v>
      </c>
      <c r="T20" s="36">
        <f t="shared" si="3"/>
        <v>18.054837219067149</v>
      </c>
      <c r="U20" s="39"/>
      <c r="V20" s="39"/>
      <c r="W20" s="39"/>
      <c r="X20" s="39"/>
      <c r="Y20" s="39"/>
    </row>
    <row r="21" spans="1:25" ht="34.5" customHeight="1" x14ac:dyDescent="0.2">
      <c r="A21" s="38" t="s">
        <v>67</v>
      </c>
      <c r="B21" s="40" t="s">
        <v>50</v>
      </c>
      <c r="C21" s="42" t="s">
        <v>84</v>
      </c>
      <c r="D21" s="41" t="s">
        <v>47</v>
      </c>
      <c r="E21" s="16">
        <v>0.17</v>
      </c>
      <c r="F21" s="37"/>
      <c r="G21" s="36"/>
      <c r="H21" s="13"/>
      <c r="I21" s="13"/>
      <c r="J21" s="16">
        <v>1.04</v>
      </c>
      <c r="K21" s="12"/>
      <c r="L21" s="12">
        <v>80730</v>
      </c>
      <c r="M21" s="12">
        <v>86416.67</v>
      </c>
      <c r="N21" s="12">
        <v>98000</v>
      </c>
      <c r="O21" s="12">
        <v>72333.33</v>
      </c>
      <c r="P21" s="14"/>
      <c r="Q21" s="15">
        <f t="shared" si="0"/>
        <v>4</v>
      </c>
      <c r="R21" s="17">
        <f t="shared" si="1"/>
        <v>84370</v>
      </c>
      <c r="S21" s="17">
        <f t="shared" si="2"/>
        <v>14342.900000000001</v>
      </c>
      <c r="T21" s="36">
        <f t="shared" si="3"/>
        <v>12.767366582957315</v>
      </c>
      <c r="U21" s="39"/>
      <c r="V21" s="39"/>
      <c r="W21" s="39"/>
      <c r="X21" s="39"/>
      <c r="Y21" s="39"/>
    </row>
    <row r="22" spans="1:25" ht="34.5" customHeight="1" x14ac:dyDescent="0.2">
      <c r="A22" s="38" t="s">
        <v>68</v>
      </c>
      <c r="B22" s="40" t="s">
        <v>51</v>
      </c>
      <c r="C22" s="42" t="s">
        <v>52</v>
      </c>
      <c r="D22" s="41" t="s">
        <v>83</v>
      </c>
      <c r="E22" s="16">
        <v>30</v>
      </c>
      <c r="F22" s="37"/>
      <c r="G22" s="36"/>
      <c r="H22" s="13"/>
      <c r="I22" s="13"/>
      <c r="J22" s="16">
        <v>1.04</v>
      </c>
      <c r="K22" s="12" t="str">
        <f>IF(SUM(F22)=0,"",F22*J22)</f>
        <v/>
      </c>
      <c r="L22" s="12">
        <f>173.58/1.2</f>
        <v>144.65</v>
      </c>
      <c r="M22" s="12">
        <f>6164.22/1.2/30</f>
        <v>171.22833333333335</v>
      </c>
      <c r="N22" s="12">
        <f>6225/1.2/30</f>
        <v>172.91666666666666</v>
      </c>
      <c r="O22" s="12">
        <f>4683/1.2/30</f>
        <v>130.08333333333334</v>
      </c>
      <c r="P22" s="43"/>
      <c r="Q22" s="15">
        <f t="shared" si="0"/>
        <v>4</v>
      </c>
      <c r="R22" s="17">
        <f t="shared" si="1"/>
        <v>154.72</v>
      </c>
      <c r="S22" s="17">
        <f t="shared" si="2"/>
        <v>4641.6000000000004</v>
      </c>
      <c r="T22" s="36">
        <f t="shared" si="3"/>
        <v>13.516434651083403</v>
      </c>
      <c r="U22" s="39"/>
      <c r="V22" s="39"/>
      <c r="W22" s="39"/>
      <c r="X22" s="39"/>
      <c r="Y22" s="39"/>
    </row>
    <row r="23" spans="1:25" ht="34.5" customHeight="1" x14ac:dyDescent="0.2">
      <c r="A23" s="38" t="s">
        <v>69</v>
      </c>
      <c r="B23" s="40" t="s">
        <v>53</v>
      </c>
      <c r="C23" s="42" t="s">
        <v>54</v>
      </c>
      <c r="D23" s="41" t="s">
        <v>83</v>
      </c>
      <c r="E23" s="16">
        <v>40</v>
      </c>
      <c r="F23" s="37"/>
      <c r="G23" s="36"/>
      <c r="H23" s="13"/>
      <c r="I23" s="13"/>
      <c r="J23" s="16">
        <v>1.04</v>
      </c>
      <c r="K23" s="12" t="str">
        <f>IF(SUM(F23)=0,"",F23*J23)</f>
        <v/>
      </c>
      <c r="L23" s="12">
        <f>126.98/1.2</f>
        <v>105.81666666666668</v>
      </c>
      <c r="M23" s="12">
        <f>6251.04/1.2/40</f>
        <v>130.22999999999999</v>
      </c>
      <c r="N23" s="12">
        <f>6640/1.2/40</f>
        <v>138.33333333333334</v>
      </c>
      <c r="O23" s="12">
        <f>4816.8/1.2/40</f>
        <v>100.35000000000001</v>
      </c>
      <c r="P23" s="43"/>
      <c r="Q23" s="15">
        <f>COUNTIF(K23:P23,"&gt;0")</f>
        <v>4</v>
      </c>
      <c r="R23" s="17">
        <f>CEILING(SUM(K23:P23)/COUNTIF(K23:P23,"&gt;0"),0.01)</f>
        <v>118.69</v>
      </c>
      <c r="S23" s="17">
        <f>R23*E23</f>
        <v>4747.6000000000004</v>
      </c>
      <c r="T23" s="36">
        <f>STDEV(K23:P23)/R23*100</f>
        <v>15.543955938136374</v>
      </c>
      <c r="U23" s="39"/>
      <c r="V23" s="39"/>
      <c r="W23" s="39"/>
      <c r="X23" s="39"/>
      <c r="Y23" s="39"/>
    </row>
    <row r="24" spans="1:25" ht="34.5" customHeight="1" x14ac:dyDescent="0.2">
      <c r="A24" s="38" t="s">
        <v>71</v>
      </c>
      <c r="B24" s="40" t="s">
        <v>55</v>
      </c>
      <c r="C24" s="42" t="s">
        <v>82</v>
      </c>
      <c r="D24" s="41" t="s">
        <v>83</v>
      </c>
      <c r="E24" s="16">
        <v>20</v>
      </c>
      <c r="F24" s="12">
        <v>220.05</v>
      </c>
      <c r="G24" s="36">
        <v>2</v>
      </c>
      <c r="H24" s="13">
        <v>44574</v>
      </c>
      <c r="I24" s="13"/>
      <c r="J24" s="16">
        <v>1.04</v>
      </c>
      <c r="K24" s="12">
        <f>IF(SUM(F24)=0,"",F24*J24)</f>
        <v>228.85200000000003</v>
      </c>
      <c r="L24" s="12">
        <f>197.16/1.2</f>
        <v>164.3</v>
      </c>
      <c r="M24" s="12">
        <f>4254.18/1.2/20</f>
        <v>177.25750000000002</v>
      </c>
      <c r="N24" s="12">
        <f>5810/1.2/20</f>
        <v>242.08333333333334</v>
      </c>
      <c r="O24" s="12">
        <f>4281.6/1.2/20</f>
        <v>178.40000000000003</v>
      </c>
      <c r="P24" s="43"/>
      <c r="Q24" s="15">
        <f>COUNTIF(K24:P24,"&gt;0")</f>
        <v>5</v>
      </c>
      <c r="R24" s="17">
        <f>CEILING(SUM(K24:P24)/COUNTIF(K24:P24,"&gt;0"),0.01)</f>
        <v>198.18</v>
      </c>
      <c r="S24" s="17">
        <f>R24*E24</f>
        <v>3963.6000000000004</v>
      </c>
      <c r="T24" s="36">
        <f>STDEV(K24:P24)/R24*100</f>
        <v>17.561548615019024</v>
      </c>
      <c r="U24" s="39"/>
      <c r="V24" s="39"/>
      <c r="W24" s="39"/>
      <c r="X24" s="39"/>
      <c r="Y24" s="39"/>
    </row>
    <row r="25" spans="1:25" ht="34.5" customHeight="1" x14ac:dyDescent="0.2">
      <c r="A25" s="38" t="s">
        <v>70</v>
      </c>
      <c r="B25" s="40" t="s">
        <v>56</v>
      </c>
      <c r="C25" s="42" t="s">
        <v>57</v>
      </c>
      <c r="D25" s="41" t="s">
        <v>88</v>
      </c>
      <c r="E25" s="16">
        <v>1</v>
      </c>
      <c r="F25" s="37"/>
      <c r="G25" s="36"/>
      <c r="H25" s="13"/>
      <c r="I25" s="13"/>
      <c r="J25" s="16">
        <v>1.04</v>
      </c>
      <c r="K25" s="12" t="str">
        <f>IF(SUM(F25)=0,"",F25*J25)</f>
        <v/>
      </c>
      <c r="L25" s="12">
        <f>6172.14/1.2</f>
        <v>5143.4500000000007</v>
      </c>
      <c r="M25" s="12">
        <f>7259/1.2</f>
        <v>6049.166666666667</v>
      </c>
      <c r="N25" s="12">
        <f>6300/1.2</f>
        <v>5250</v>
      </c>
      <c r="O25" s="12">
        <f>5988/1.2</f>
        <v>4990</v>
      </c>
      <c r="P25" s="14"/>
      <c r="Q25" s="15">
        <f>COUNTIF(K25:P25,"&gt;0")</f>
        <v>4</v>
      </c>
      <c r="R25" s="17">
        <f>CEILING(SUM(K25:P25)/COUNTIF(K25:P25,"&gt;0"),0.01)</f>
        <v>5358.16</v>
      </c>
      <c r="S25" s="17">
        <f>R25*E25</f>
        <v>5358.16</v>
      </c>
      <c r="T25" s="36">
        <f>STDEV(K25:P25)/R25*100</f>
        <v>8.8253156274434481</v>
      </c>
      <c r="U25" s="39"/>
      <c r="V25" s="39"/>
      <c r="W25" s="39"/>
      <c r="X25" s="39"/>
      <c r="Y25" s="39"/>
    </row>
    <row r="26" spans="1:25" ht="24" customHeight="1" x14ac:dyDescent="0.2">
      <c r="A26" s="32"/>
      <c r="B26" s="33"/>
      <c r="C26" s="55" t="s">
        <v>40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7"/>
      <c r="S26" s="34">
        <f>SUM(S14:S25)</f>
        <v>404685.73340999993</v>
      </c>
      <c r="T26" s="35"/>
    </row>
    <row r="27" spans="1:25" ht="24" customHeight="1" x14ac:dyDescent="0.2">
      <c r="A27" s="32"/>
      <c r="B27" s="32"/>
      <c r="C27" s="55" t="s">
        <v>41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7"/>
      <c r="S27" s="34">
        <f>S26</f>
        <v>404685.73340999993</v>
      </c>
      <c r="T27" s="35"/>
    </row>
    <row r="28" spans="1:25" ht="13.5" customHeight="1" x14ac:dyDescent="0.2"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9"/>
    </row>
    <row r="29" spans="1:25" s="20" customFormat="1" ht="13.5" customHeight="1" x14ac:dyDescent="0.2">
      <c r="C29" s="20" t="s">
        <v>7</v>
      </c>
    </row>
    <row r="30" spans="1:25" s="20" customFormat="1" ht="15" customHeight="1" x14ac:dyDescent="0.2">
      <c r="C30" s="21" t="s">
        <v>20</v>
      </c>
    </row>
    <row r="31" spans="1:25" s="20" customFormat="1" ht="15" customHeight="1" x14ac:dyDescent="0.2">
      <c r="C31" s="21" t="s">
        <v>21</v>
      </c>
    </row>
    <row r="32" spans="1:25" s="20" customFormat="1" ht="15" customHeight="1" x14ac:dyDescent="0.2">
      <c r="C32" s="21" t="s">
        <v>22</v>
      </c>
    </row>
    <row r="33" spans="2:20" ht="13.5" customHeight="1" x14ac:dyDescent="0.2">
      <c r="L33" s="22"/>
    </row>
    <row r="34" spans="2:20" s="2" customFormat="1" ht="13.5" customHeight="1" x14ac:dyDescent="0.25">
      <c r="C34" s="23" t="s">
        <v>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20" s="2" customFormat="1" ht="13.5" customHeight="1" x14ac:dyDescent="0.25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20" s="2" customFormat="1" ht="13.5" customHeight="1" x14ac:dyDescent="0.25">
      <c r="C36" s="24"/>
      <c r="D36" s="25"/>
      <c r="E36" s="25"/>
      <c r="F36" s="44"/>
      <c r="G36" s="44"/>
      <c r="H36" s="44"/>
      <c r="I36" s="44"/>
      <c r="J36" s="44"/>
      <c r="K36" s="26"/>
      <c r="L36" s="44"/>
      <c r="M36" s="44"/>
      <c r="N36" s="44"/>
      <c r="O36" s="29"/>
      <c r="P36" s="29"/>
      <c r="Q36" s="44"/>
      <c r="R36" s="44"/>
      <c r="S36" s="27"/>
    </row>
    <row r="37" spans="2:20" s="2" customFormat="1" ht="13.5" customHeight="1" x14ac:dyDescent="0.25">
      <c r="C37" s="28" t="s">
        <v>2</v>
      </c>
      <c r="D37" s="25"/>
      <c r="E37" s="25"/>
      <c r="F37" s="45" t="s">
        <v>16</v>
      </c>
      <c r="G37" s="45"/>
      <c r="H37" s="45"/>
      <c r="I37" s="45"/>
      <c r="J37" s="45"/>
      <c r="K37" s="1"/>
      <c r="L37" s="46" t="s">
        <v>6</v>
      </c>
      <c r="M37" s="46"/>
      <c r="N37" s="46"/>
      <c r="O37" s="29"/>
      <c r="P37" s="29"/>
      <c r="Q37" s="45"/>
      <c r="R37" s="45"/>
    </row>
    <row r="38" spans="2:20" ht="13.5" customHeight="1" x14ac:dyDescent="0.2">
      <c r="C38" s="30"/>
    </row>
    <row r="39" spans="2:20" ht="13.5" customHeight="1" x14ac:dyDescent="0.2">
      <c r="C39" s="23" t="s">
        <v>17</v>
      </c>
    </row>
    <row r="40" spans="2:20" ht="13.5" customHeight="1" x14ac:dyDescent="0.2"/>
    <row r="41" spans="2:20" x14ac:dyDescent="0.2">
      <c r="C41" s="24"/>
      <c r="D41" s="25"/>
      <c r="E41" s="25"/>
      <c r="F41" s="44"/>
      <c r="G41" s="44"/>
      <c r="H41" s="44"/>
      <c r="I41" s="44"/>
      <c r="J41" s="44"/>
      <c r="K41" s="26"/>
      <c r="L41" s="44"/>
      <c r="M41" s="44"/>
      <c r="N41" s="44"/>
      <c r="O41" s="29"/>
      <c r="P41" s="29"/>
      <c r="Q41" s="44"/>
      <c r="R41" s="44"/>
    </row>
    <row r="42" spans="2:20" x14ac:dyDescent="0.2">
      <c r="C42" s="28" t="s">
        <v>2</v>
      </c>
      <c r="D42" s="25"/>
      <c r="E42" s="25"/>
      <c r="F42" s="45" t="s">
        <v>16</v>
      </c>
      <c r="G42" s="45"/>
      <c r="H42" s="45"/>
      <c r="I42" s="45"/>
      <c r="J42" s="45"/>
      <c r="L42" s="46" t="s">
        <v>6</v>
      </c>
      <c r="M42" s="46"/>
      <c r="N42" s="46"/>
      <c r="O42" s="29"/>
      <c r="P42" s="29"/>
      <c r="Q42" s="45"/>
      <c r="R42" s="45"/>
    </row>
    <row r="45" spans="2:20" x14ac:dyDescent="0.2">
      <c r="B45" s="1">
        <v>1</v>
      </c>
      <c r="C45" s="23" t="s">
        <v>81</v>
      </c>
    </row>
    <row r="46" spans="2:20" x14ac:dyDescent="0.2">
      <c r="B46" s="1">
        <v>2</v>
      </c>
      <c r="C46" s="23" t="s">
        <v>42</v>
      </c>
    </row>
    <row r="47" spans="2:20" x14ac:dyDescent="0.2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D20:E20 G14:I25 D14:E18" name="Диапазон3"/>
    <protectedRange sqref="P14:P25" name="Диапазон4"/>
    <protectedRange sqref="C36 F36 L36 L41 C41 F41" name="Диапазон5"/>
    <protectedRange sqref="D30:S32" name="Диапазон6"/>
    <protectedRange sqref="C30:C32" name="Диапазон6_1"/>
    <protectedRange sqref="F14:F25" name="Диапазон3_3"/>
    <protectedRange sqref="L14:O25" name="Диапазон4_1"/>
    <protectedRange sqref="B20:C20 B16:C16 A14:C15 A16:A25" name="Диапазон3_2"/>
    <protectedRange sqref="D19:E19 B21:E24" name="Диапазон3_1"/>
    <protectedRange sqref="B25:E25" name="Диапазон3_4"/>
    <protectedRange sqref="B17:C17" name="Диапазон3_5"/>
    <protectedRange sqref="B18:C19" name="Диапазон3_6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47:T47"/>
    <mergeCell ref="T10:T12"/>
    <mergeCell ref="F37:J37"/>
    <mergeCell ref="Q36:R36"/>
    <mergeCell ref="Q37:R37"/>
    <mergeCell ref="Q10:Q12"/>
    <mergeCell ref="F10:I10"/>
    <mergeCell ref="I11:I12"/>
    <mergeCell ref="L41:N41"/>
    <mergeCell ref="L42:N42"/>
    <mergeCell ref="F41:J41"/>
    <mergeCell ref="F42:J42"/>
    <mergeCell ref="J10:J12"/>
    <mergeCell ref="F11:F12"/>
    <mergeCell ref="C26:R26"/>
    <mergeCell ref="C27:R27"/>
    <mergeCell ref="Q41:R41"/>
    <mergeCell ref="Q42:R42"/>
    <mergeCell ref="L36:N36"/>
    <mergeCell ref="L37:N37"/>
    <mergeCell ref="F36:J36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7" fitToHeight="0" orientation="landscape" r:id="rId1"/>
  <headerFooter alignWithMargins="0"/>
  <ignoredErrors>
    <ignoredError sqref="A14:A25" numberStoredAsText="1"/>
    <ignoredError sqref="Q16:R21 T16:T25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2023-03-21T11:37:35Z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